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kva\Desktop\DOKUMENTY ŠKOLA\ŠVP\ŠVP 2023\"/>
    </mc:Choice>
  </mc:AlternateContent>
  <xr:revisionPtr revIDLastSave="0" documentId="13_ncr:1_{A0079032-952C-4E33-952F-4610E99B34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91029"/>
</workbook>
</file>

<file path=xl/calcChain.xml><?xml version="1.0" encoding="utf-8"?>
<calcChain xmlns="http://schemas.openxmlformats.org/spreadsheetml/2006/main">
  <c r="I17" i="1" l="1"/>
  <c r="H17" i="1"/>
  <c r="H18" i="1" s="1"/>
  <c r="D17" i="1"/>
  <c r="E17" i="1"/>
  <c r="C18" i="1" s="1"/>
  <c r="F17" i="1"/>
  <c r="G17" i="1"/>
  <c r="C17" i="1"/>
  <c r="J6" i="1"/>
  <c r="J7" i="1"/>
  <c r="H7" i="1" s="1"/>
  <c r="J8" i="1"/>
  <c r="H8" i="1" s="1"/>
  <c r="J10" i="1"/>
  <c r="H10" i="1" s="1"/>
  <c r="J13" i="1"/>
  <c r="H13" i="1" s="1"/>
  <c r="J15" i="1"/>
  <c r="H15" i="1" s="1"/>
  <c r="J16" i="1"/>
  <c r="H16" i="1" s="1"/>
  <c r="J17" i="1" l="1"/>
</calcChain>
</file>

<file path=xl/sharedStrings.xml><?xml version="1.0" encoding="utf-8"?>
<sst xmlns="http://schemas.openxmlformats.org/spreadsheetml/2006/main" count="68" uniqueCount="45">
  <si>
    <t>Jazyk a jazyková komunikace</t>
  </si>
  <si>
    <t>Cizí jazyk</t>
  </si>
  <si>
    <t>Matematika a její aplikace</t>
  </si>
  <si>
    <t>Výtvarná výchova</t>
  </si>
  <si>
    <t>Hudební výchova</t>
  </si>
  <si>
    <t>Člověk a zdraví</t>
  </si>
  <si>
    <t>Tělesná výchova</t>
  </si>
  <si>
    <t>Pracovní činnosti</t>
  </si>
  <si>
    <t>Informatika</t>
  </si>
  <si>
    <t>1.</t>
  </si>
  <si>
    <t>2.</t>
  </si>
  <si>
    <t>3.</t>
  </si>
  <si>
    <t>4.</t>
  </si>
  <si>
    <t>5.</t>
  </si>
  <si>
    <t>1. - 5.</t>
  </si>
  <si>
    <t>1. stupeň</t>
  </si>
  <si>
    <t>Český jazyk a literatura</t>
  </si>
  <si>
    <t>Prvouka</t>
  </si>
  <si>
    <t>Přírodověda</t>
  </si>
  <si>
    <t>Vlastivěda</t>
  </si>
  <si>
    <t>2</t>
  </si>
  <si>
    <t>1</t>
  </si>
  <si>
    <t>Celková hodinová dotace 1.stupně</t>
  </si>
  <si>
    <t>Celková hodinová dotace v ročníku</t>
  </si>
  <si>
    <t>Vzdělávací oblasti</t>
  </si>
  <si>
    <t>Matematika</t>
  </si>
  <si>
    <t>9</t>
  </si>
  <si>
    <t>8</t>
  </si>
  <si>
    <t>7</t>
  </si>
  <si>
    <t>0</t>
  </si>
  <si>
    <t>4</t>
  </si>
  <si>
    <t>ŠVP Benátky</t>
  </si>
  <si>
    <t>3</t>
  </si>
  <si>
    <t>Informační a komunikační
technologie</t>
  </si>
  <si>
    <t>RVP +  disp.</t>
  </si>
  <si>
    <t xml:space="preserve"> - Rozložení disponibilních hodin</t>
  </si>
  <si>
    <t>Komentáře</t>
  </si>
  <si>
    <t>Konkrétní podrobné komentáře jsou zpracovány v charakteristikách jednotlivých předmětů.</t>
  </si>
  <si>
    <t>4. UČEBNÍ PLÁN</t>
  </si>
  <si>
    <t>4.1 ŠVP ZŠ Husovo nám. 55, Benátky nad Jizerou - hodinové dotace</t>
  </si>
  <si>
    <t>Člověk a jeho svět</t>
  </si>
  <si>
    <t>Umění a kultura</t>
  </si>
  <si>
    <t>Člověk a svět práce</t>
  </si>
  <si>
    <t>Předměty</t>
  </si>
  <si>
    <t>Součástí učebního plánu jsou dle potřeby exkurse a zpravidla školní výlety i týdenní ozdravný pobyt. Výuka plavání je realizována ve 2. a 3. ročníku v pronajatém bazéně v Mladé Boleslavi a ve 4. a 5.ročníku v bazěnu Benátky nad Jizerou.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</si>
</sst>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4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charset val="238"/>
    </font>
    <font>
      <b/>
      <sz val="16"/>
      <color indexed="8"/>
      <name val="Times New Roman"/>
      <family val="1"/>
      <charset val="238"/>
    </font>
    <font>
      <sz val="10"/>
      <name val="Arial"/>
      <charset val="238"/>
    </font>
    <font>
      <b/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sz val="10"/>
      <name val="Arial"/>
      <family val="2"/>
      <charset val="238"/>
    </font>
    <font>
      <sz val="10"/>
      <name val="Times New Roman CE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8" fillId="0" borderId="0" xfId="0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8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/>
    </xf>
    <xf numFmtId="0" fontId="9" fillId="0" borderId="9" xfId="1" applyFont="1" applyBorder="1" applyAlignment="1">
      <alignment horizontal="left" vertical="center" wrapText="1"/>
    </xf>
    <xf numFmtId="49" fontId="9" fillId="0" borderId="10" xfId="1" applyNumberFormat="1" applyFont="1" applyBorder="1" applyAlignment="1">
      <alignment horizontal="center" vertical="center"/>
    </xf>
    <xf numFmtId="49" fontId="9" fillId="0" borderId="11" xfId="1" applyNumberFormat="1" applyFont="1" applyBorder="1" applyAlignment="1">
      <alignment horizontal="center" vertical="center"/>
    </xf>
    <xf numFmtId="49" fontId="9" fillId="0" borderId="12" xfId="1" applyNumberFormat="1" applyFont="1" applyBorder="1" applyAlignment="1">
      <alignment horizontal="center" vertical="center"/>
    </xf>
    <xf numFmtId="49" fontId="10" fillId="2" borderId="10" xfId="1" applyNumberFormat="1" applyFont="1" applyFill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horizontal="left" vertical="center" wrapText="1"/>
    </xf>
    <xf numFmtId="49" fontId="9" fillId="0" borderId="14" xfId="1" applyNumberFormat="1" applyFont="1" applyBorder="1" applyAlignment="1">
      <alignment horizontal="center" vertical="center"/>
    </xf>
    <xf numFmtId="49" fontId="9" fillId="0" borderId="15" xfId="1" applyNumberFormat="1" applyFont="1" applyBorder="1" applyAlignment="1">
      <alignment horizontal="center" vertical="center"/>
    </xf>
    <xf numFmtId="49" fontId="9" fillId="0" borderId="16" xfId="1" applyNumberFormat="1" applyFont="1" applyBorder="1" applyAlignment="1">
      <alignment horizontal="center" vertical="center"/>
    </xf>
    <xf numFmtId="49" fontId="10" fillId="2" borderId="14" xfId="1" applyNumberFormat="1" applyFont="1" applyFill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9" fillId="0" borderId="17" xfId="1" applyFont="1" applyBorder="1" applyAlignment="1">
      <alignment horizontal="left" vertical="center" wrapText="1"/>
    </xf>
    <xf numFmtId="0" fontId="9" fillId="0" borderId="18" xfId="1" applyFont="1" applyBorder="1" applyAlignment="1">
      <alignment horizontal="left" vertical="center" wrapText="1"/>
    </xf>
    <xf numFmtId="49" fontId="9" fillId="0" borderId="17" xfId="1" applyNumberFormat="1" applyFont="1" applyBorder="1" applyAlignment="1">
      <alignment horizontal="center" vertical="center"/>
    </xf>
    <xf numFmtId="49" fontId="9" fillId="0" borderId="19" xfId="1" applyNumberFormat="1" applyFont="1" applyBorder="1" applyAlignment="1">
      <alignment horizontal="center" vertical="center"/>
    </xf>
    <xf numFmtId="49" fontId="9" fillId="0" borderId="20" xfId="1" applyNumberFormat="1" applyFont="1" applyBorder="1" applyAlignment="1">
      <alignment horizontal="center" vertical="center"/>
    </xf>
    <xf numFmtId="49" fontId="10" fillId="2" borderId="17" xfId="1" applyNumberFormat="1" applyFont="1" applyFill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2" fillId="0" borderId="0" xfId="0" applyFont="1"/>
    <xf numFmtId="1" fontId="9" fillId="0" borderId="10" xfId="1" applyNumberFormat="1" applyFont="1" applyBorder="1" applyAlignment="1">
      <alignment horizontal="center" vertical="center"/>
    </xf>
    <xf numFmtId="1" fontId="9" fillId="0" borderId="11" xfId="1" applyNumberFormat="1" applyFont="1" applyBorder="1" applyAlignment="1">
      <alignment horizontal="center" vertical="center"/>
    </xf>
    <xf numFmtId="1" fontId="9" fillId="0" borderId="1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1" fontId="9" fillId="0" borderId="3" xfId="1" applyNumberFormat="1" applyFont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/>
    </xf>
    <xf numFmtId="1" fontId="9" fillId="0" borderId="4" xfId="1" applyNumberFormat="1" applyFont="1" applyBorder="1" applyAlignment="1">
      <alignment horizontal="center" vertical="center"/>
    </xf>
    <xf numFmtId="1" fontId="9" fillId="0" borderId="14" xfId="1" applyNumberFormat="1" applyFont="1" applyBorder="1" applyAlignment="1">
      <alignment horizontal="center" vertical="center"/>
    </xf>
    <xf numFmtId="1" fontId="9" fillId="0" borderId="15" xfId="1" applyNumberFormat="1" applyFont="1" applyBorder="1" applyAlignment="1">
      <alignment horizontal="center" vertical="center"/>
    </xf>
    <xf numFmtId="1" fontId="9" fillId="0" borderId="16" xfId="1" applyNumberFormat="1" applyFont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49" fontId="6" fillId="0" borderId="21" xfId="1" applyNumberFormat="1" applyFont="1" applyBorder="1" applyAlignment="1">
      <alignment horizontal="center" vertical="center"/>
    </xf>
    <xf numFmtId="49" fontId="6" fillId="0" borderId="22" xfId="1" applyNumberFormat="1" applyFont="1" applyBorder="1" applyAlignment="1">
      <alignment horizontal="center" vertical="center"/>
    </xf>
    <xf numFmtId="49" fontId="6" fillId="0" borderId="23" xfId="1" applyNumberFormat="1" applyFont="1" applyBorder="1" applyAlignment="1">
      <alignment horizontal="center" vertical="center"/>
    </xf>
    <xf numFmtId="0" fontId="4" fillId="2" borderId="0" xfId="0" applyFont="1" applyFill="1"/>
    <xf numFmtId="49" fontId="11" fillId="3" borderId="9" xfId="1" applyNumberFormat="1" applyFont="1" applyFill="1" applyBorder="1" applyAlignment="1">
      <alignment horizontal="center" vertical="center"/>
    </xf>
    <xf numFmtId="49" fontId="11" fillId="3" borderId="13" xfId="1" applyNumberFormat="1" applyFont="1" applyFill="1" applyBorder="1" applyAlignment="1">
      <alignment horizontal="center" vertical="center"/>
    </xf>
    <xf numFmtId="49" fontId="11" fillId="3" borderId="18" xfId="1" applyNumberFormat="1" applyFont="1" applyFill="1" applyBorder="1" applyAlignment="1">
      <alignment horizontal="center" vertical="center"/>
    </xf>
    <xf numFmtId="0" fontId="11" fillId="3" borderId="18" xfId="1" applyFont="1" applyFill="1" applyBorder="1" applyAlignment="1">
      <alignment horizontal="center" vertical="center"/>
    </xf>
    <xf numFmtId="49" fontId="11" fillId="3" borderId="24" xfId="1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49" fontId="11" fillId="3" borderId="0" xfId="1" applyNumberFormat="1" applyFont="1" applyFill="1" applyAlignment="1">
      <alignment horizontal="center" vertical="center"/>
    </xf>
    <xf numFmtId="1" fontId="10" fillId="2" borderId="2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7" xfId="1" applyFont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9" fillId="0" borderId="10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11" fillId="3" borderId="29" xfId="1" applyNumberFormat="1" applyFont="1" applyFill="1" applyBorder="1" applyAlignment="1">
      <alignment horizontal="center" vertical="center"/>
    </xf>
    <xf numFmtId="0" fontId="11" fillId="3" borderId="24" xfId="1" applyFont="1" applyFill="1" applyBorder="1" applyAlignment="1">
      <alignment horizontal="center" vertical="center"/>
    </xf>
    <xf numFmtId="0" fontId="13" fillId="0" borderId="21" xfId="1" applyFont="1" applyBorder="1" applyAlignment="1">
      <alignment horizontal="left" vertical="center" wrapText="1"/>
    </xf>
    <xf numFmtId="0" fontId="13" fillId="0" borderId="24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1" fontId="6" fillId="0" borderId="30" xfId="1" applyNumberFormat="1" applyFont="1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  <xf numFmtId="1" fontId="10" fillId="2" borderId="30" xfId="0" applyNumberFormat="1" applyFont="1" applyFill="1" applyBorder="1" applyAlignment="1">
      <alignment horizontal="center" vertical="center"/>
    </xf>
    <xf numFmtId="0" fontId="12" fillId="0" borderId="28" xfId="0" applyFont="1" applyBorder="1" applyAlignment="1">
      <alignment vertical="top" wrapText="1"/>
    </xf>
    <xf numFmtId="0" fontId="12" fillId="0" borderId="28" xfId="0" applyFont="1" applyBorder="1" applyAlignment="1">
      <alignment horizontal="left" vertical="top"/>
    </xf>
    <xf numFmtId="0" fontId="12" fillId="0" borderId="28" xfId="0" applyFont="1" applyBorder="1"/>
    <xf numFmtId="164" fontId="10" fillId="2" borderId="10" xfId="1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64" fontId="11" fillId="3" borderId="9" xfId="1" applyNumberFormat="1" applyFont="1" applyFill="1" applyBorder="1" applyAlignment="1">
      <alignment horizontal="center" vertical="center"/>
    </xf>
    <xf numFmtId="164" fontId="10" fillId="3" borderId="2" xfId="0" applyNumberFormat="1" applyFont="1" applyFill="1" applyBorder="1" applyAlignment="1">
      <alignment horizontal="center" vertical="center"/>
    </xf>
    <xf numFmtId="164" fontId="10" fillId="3" borderId="13" xfId="0" applyNumberFormat="1" applyFont="1" applyFill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49" fontId="10" fillId="2" borderId="27" xfId="1" applyNumberFormat="1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49" fontId="9" fillId="0" borderId="11" xfId="1" applyNumberFormat="1" applyFont="1" applyFill="1" applyBorder="1" applyAlignment="1">
      <alignment horizontal="center" vertical="center"/>
    </xf>
    <xf numFmtId="49" fontId="9" fillId="0" borderId="15" xfId="1" applyNumberFormat="1" applyFont="1" applyFill="1" applyBorder="1" applyAlignment="1">
      <alignment horizontal="center" vertical="center"/>
    </xf>
    <xf numFmtId="49" fontId="9" fillId="0" borderId="19" xfId="1" applyNumberFormat="1" applyFont="1" applyFill="1" applyBorder="1" applyAlignment="1">
      <alignment horizontal="center" vertical="center"/>
    </xf>
    <xf numFmtId="1" fontId="9" fillId="0" borderId="11" xfId="1" applyNumberFormat="1" applyFont="1" applyFill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workbookViewId="0">
      <selection activeCell="N14" sqref="N14"/>
    </sheetView>
  </sheetViews>
  <sheetFormatPr defaultColWidth="9.109375" defaultRowHeight="13.2" x14ac:dyDescent="0.25"/>
  <cols>
    <col min="1" max="1" width="17" style="2" customWidth="1"/>
    <col min="2" max="2" width="18.5546875" style="2" customWidth="1"/>
    <col min="3" max="10" width="7.6640625" style="2" customWidth="1"/>
    <col min="11" max="11" width="39" style="2" customWidth="1"/>
    <col min="12" max="16384" width="9.109375" style="2"/>
  </cols>
  <sheetData>
    <row r="1" spans="1:11" ht="33.75" customHeight="1" thickBot="1" x14ac:dyDescent="0.3">
      <c r="A1" s="1" t="s">
        <v>38</v>
      </c>
    </row>
    <row r="2" spans="1:11" ht="21" thickBot="1" x14ac:dyDescent="0.4">
      <c r="A2" s="55" t="s">
        <v>39</v>
      </c>
      <c r="B2" s="56"/>
      <c r="C2" s="56"/>
      <c r="D2" s="56"/>
      <c r="E2" s="56"/>
      <c r="F2" s="56"/>
      <c r="G2" s="56"/>
      <c r="H2" s="56"/>
      <c r="I2" s="56"/>
      <c r="J2" s="57"/>
    </row>
    <row r="3" spans="1:11" ht="12.9" customHeight="1" x14ac:dyDescent="0.25">
      <c r="A3" s="71" t="s">
        <v>24</v>
      </c>
      <c r="B3" s="74" t="s">
        <v>43</v>
      </c>
      <c r="C3" s="61" t="s">
        <v>15</v>
      </c>
      <c r="D3" s="62"/>
      <c r="E3" s="62"/>
      <c r="F3" s="62"/>
      <c r="G3" s="63"/>
      <c r="H3" s="71" t="s">
        <v>22</v>
      </c>
      <c r="I3" s="77"/>
      <c r="J3" s="74"/>
      <c r="K3" s="3" t="s">
        <v>36</v>
      </c>
    </row>
    <row r="4" spans="1:11" ht="12.9" customHeight="1" x14ac:dyDescent="0.25">
      <c r="A4" s="72"/>
      <c r="B4" s="75"/>
      <c r="C4" s="64"/>
      <c r="D4" s="65"/>
      <c r="E4" s="65"/>
      <c r="F4" s="65"/>
      <c r="G4" s="66"/>
      <c r="H4" s="78" t="s">
        <v>34</v>
      </c>
      <c r="I4" s="79"/>
      <c r="J4" s="4" t="s">
        <v>31</v>
      </c>
    </row>
    <row r="5" spans="1:11" ht="12.9" customHeight="1" thickBot="1" x14ac:dyDescent="0.3">
      <c r="A5" s="73"/>
      <c r="B5" s="76"/>
      <c r="C5" s="5" t="s">
        <v>9</v>
      </c>
      <c r="D5" s="6" t="s">
        <v>10</v>
      </c>
      <c r="E5" s="6" t="s">
        <v>11</v>
      </c>
      <c r="F5" s="6" t="s">
        <v>12</v>
      </c>
      <c r="G5" s="7" t="s">
        <v>13</v>
      </c>
      <c r="H5" s="80" t="s">
        <v>14</v>
      </c>
      <c r="I5" s="81"/>
      <c r="J5" s="8" t="s">
        <v>14</v>
      </c>
      <c r="K5" s="9"/>
    </row>
    <row r="6" spans="1:11" ht="19.5" customHeight="1" x14ac:dyDescent="0.25">
      <c r="A6" s="58" t="s">
        <v>0</v>
      </c>
      <c r="B6" s="10" t="s">
        <v>16</v>
      </c>
      <c r="C6" s="11">
        <v>9</v>
      </c>
      <c r="D6" s="12" t="s">
        <v>26</v>
      </c>
      <c r="E6" s="101" t="s">
        <v>27</v>
      </c>
      <c r="F6" s="101" t="s">
        <v>28</v>
      </c>
      <c r="G6" s="13" t="s">
        <v>28</v>
      </c>
      <c r="H6" s="14" t="s">
        <v>27</v>
      </c>
      <c r="I6" s="15">
        <v>33</v>
      </c>
      <c r="J6" s="45">
        <f>C6+D6+E6+F6+G6</f>
        <v>40</v>
      </c>
      <c r="K6" s="85" t="s">
        <v>37</v>
      </c>
    </row>
    <row r="7" spans="1:11" ht="19.5" customHeight="1" thickBot="1" x14ac:dyDescent="0.3">
      <c r="A7" s="59"/>
      <c r="B7" s="16" t="s">
        <v>1</v>
      </c>
      <c r="C7" s="17" t="s">
        <v>29</v>
      </c>
      <c r="D7" s="18" t="s">
        <v>29</v>
      </c>
      <c r="E7" s="102">
        <v>3</v>
      </c>
      <c r="F7" s="102">
        <v>3</v>
      </c>
      <c r="G7" s="19">
        <v>3</v>
      </c>
      <c r="H7" s="20">
        <f>J7-I7</f>
        <v>0</v>
      </c>
      <c r="I7" s="21">
        <v>9</v>
      </c>
      <c r="J7" s="46">
        <f>C7+D7+E7+F7+G7</f>
        <v>9</v>
      </c>
      <c r="K7" s="85"/>
    </row>
    <row r="8" spans="1:11" ht="39" customHeight="1" thickBot="1" x14ac:dyDescent="0.3">
      <c r="A8" s="22" t="s">
        <v>2</v>
      </c>
      <c r="B8" s="23" t="s">
        <v>25</v>
      </c>
      <c r="C8" s="24">
        <v>4</v>
      </c>
      <c r="D8" s="25" t="s">
        <v>30</v>
      </c>
      <c r="E8" s="103" t="s">
        <v>30</v>
      </c>
      <c r="F8" s="103">
        <v>5</v>
      </c>
      <c r="G8" s="26">
        <v>5</v>
      </c>
      <c r="H8" s="27">
        <f>J8-I8</f>
        <v>2</v>
      </c>
      <c r="I8" s="28">
        <v>20</v>
      </c>
      <c r="J8" s="47">
        <f>C8+D8+E8+F8+G8</f>
        <v>22</v>
      </c>
      <c r="K8" s="29"/>
    </row>
    <row r="9" spans="1:11" ht="39" customHeight="1" thickBot="1" x14ac:dyDescent="0.3">
      <c r="A9" s="22" t="s">
        <v>33</v>
      </c>
      <c r="B9" s="23" t="s">
        <v>8</v>
      </c>
      <c r="C9" s="24" t="s">
        <v>29</v>
      </c>
      <c r="D9" s="25" t="s">
        <v>29</v>
      </c>
      <c r="E9" s="103" t="s">
        <v>21</v>
      </c>
      <c r="F9" s="103" t="s">
        <v>21</v>
      </c>
      <c r="G9" s="26" t="s">
        <v>21</v>
      </c>
      <c r="H9" s="27" t="s">
        <v>29</v>
      </c>
      <c r="I9" s="28">
        <v>2</v>
      </c>
      <c r="J9" s="48">
        <v>2</v>
      </c>
      <c r="K9" s="29"/>
    </row>
    <row r="10" spans="1:11" ht="12.9" customHeight="1" x14ac:dyDescent="0.25">
      <c r="A10" s="58" t="s">
        <v>40</v>
      </c>
      <c r="B10" s="10" t="s">
        <v>17</v>
      </c>
      <c r="C10" s="30">
        <v>1</v>
      </c>
      <c r="D10" s="31">
        <v>3</v>
      </c>
      <c r="E10" s="104">
        <v>2</v>
      </c>
      <c r="F10" s="104" t="s">
        <v>29</v>
      </c>
      <c r="G10" s="32" t="s">
        <v>29</v>
      </c>
      <c r="H10" s="88">
        <f>J10-I10</f>
        <v>2</v>
      </c>
      <c r="I10" s="91">
        <v>12</v>
      </c>
      <c r="J10" s="94">
        <f>C10+D10+E10+F10+G10+C11+D11+E11+F11+G11+C12+D12+E12+F12+G12</f>
        <v>14</v>
      </c>
      <c r="K10" s="86"/>
    </row>
    <row r="11" spans="1:11" ht="12.9" customHeight="1" x14ac:dyDescent="0.25">
      <c r="A11" s="60"/>
      <c r="B11" s="33" t="s">
        <v>18</v>
      </c>
      <c r="C11" s="34" t="s">
        <v>29</v>
      </c>
      <c r="D11" s="35" t="s">
        <v>29</v>
      </c>
      <c r="E11" s="35">
        <v>0</v>
      </c>
      <c r="F11" s="35" t="s">
        <v>20</v>
      </c>
      <c r="G11" s="36" t="s">
        <v>20</v>
      </c>
      <c r="H11" s="89"/>
      <c r="I11" s="92"/>
      <c r="J11" s="95"/>
      <c r="K11" s="86"/>
    </row>
    <row r="12" spans="1:11" ht="12.9" customHeight="1" thickBot="1" x14ac:dyDescent="0.3">
      <c r="A12" s="59"/>
      <c r="B12" s="16" t="s">
        <v>19</v>
      </c>
      <c r="C12" s="37" t="s">
        <v>29</v>
      </c>
      <c r="D12" s="38" t="s">
        <v>29</v>
      </c>
      <c r="E12" s="38">
        <v>0</v>
      </c>
      <c r="F12" s="38" t="s">
        <v>20</v>
      </c>
      <c r="G12" s="39" t="s">
        <v>20</v>
      </c>
      <c r="H12" s="90"/>
      <c r="I12" s="93"/>
      <c r="J12" s="96"/>
      <c r="K12" s="86"/>
    </row>
    <row r="13" spans="1:11" ht="19.5" customHeight="1" x14ac:dyDescent="0.25">
      <c r="A13" s="58" t="s">
        <v>41</v>
      </c>
      <c r="B13" s="10" t="s">
        <v>4</v>
      </c>
      <c r="C13" s="11">
        <v>1</v>
      </c>
      <c r="D13" s="12">
        <v>1</v>
      </c>
      <c r="E13" s="12">
        <v>1</v>
      </c>
      <c r="F13" s="12">
        <v>1</v>
      </c>
      <c r="G13" s="13">
        <v>1</v>
      </c>
      <c r="H13" s="99">
        <f>J13-I13</f>
        <v>0</v>
      </c>
      <c r="I13" s="97">
        <v>12</v>
      </c>
      <c r="J13" s="67">
        <f>C13+D13+E13+F13+G13+C14+D14+E14+F14+G14</f>
        <v>12</v>
      </c>
      <c r="K13" s="87"/>
    </row>
    <row r="14" spans="1:11" ht="19.5" customHeight="1" thickBot="1" x14ac:dyDescent="0.3">
      <c r="A14" s="59"/>
      <c r="B14" s="16" t="s">
        <v>3</v>
      </c>
      <c r="C14" s="17">
        <v>1</v>
      </c>
      <c r="D14" s="18">
        <v>1</v>
      </c>
      <c r="E14" s="18">
        <v>1</v>
      </c>
      <c r="F14" s="18">
        <v>2</v>
      </c>
      <c r="G14" s="19">
        <v>2</v>
      </c>
      <c r="H14" s="100"/>
      <c r="I14" s="98"/>
      <c r="J14" s="68"/>
      <c r="K14" s="87"/>
    </row>
    <row r="15" spans="1:11" ht="39" customHeight="1" thickBot="1" x14ac:dyDescent="0.3">
      <c r="A15" s="22" t="s">
        <v>42</v>
      </c>
      <c r="B15" s="23" t="s">
        <v>7</v>
      </c>
      <c r="C15" s="24">
        <v>1</v>
      </c>
      <c r="D15" s="25">
        <v>1</v>
      </c>
      <c r="E15" s="25">
        <v>1</v>
      </c>
      <c r="F15" s="25">
        <v>1</v>
      </c>
      <c r="G15" s="26" t="s">
        <v>21</v>
      </c>
      <c r="H15" s="40">
        <f>J15-I15</f>
        <v>0</v>
      </c>
      <c r="I15" s="28">
        <v>5</v>
      </c>
      <c r="J15" s="47">
        <f>C15+D15+E15+F15+G15</f>
        <v>5</v>
      </c>
      <c r="K15" s="29"/>
    </row>
    <row r="16" spans="1:11" ht="39" customHeight="1" thickBot="1" x14ac:dyDescent="0.3">
      <c r="A16" s="22" t="s">
        <v>5</v>
      </c>
      <c r="B16" s="23" t="s">
        <v>6</v>
      </c>
      <c r="C16" s="24" t="s">
        <v>32</v>
      </c>
      <c r="D16" s="25" t="s">
        <v>32</v>
      </c>
      <c r="E16" s="25" t="s">
        <v>32</v>
      </c>
      <c r="F16" s="25">
        <v>2</v>
      </c>
      <c r="G16" s="26" t="s">
        <v>20</v>
      </c>
      <c r="H16" s="40">
        <f>J16-I16</f>
        <v>3</v>
      </c>
      <c r="I16" s="28">
        <v>10</v>
      </c>
      <c r="J16" s="47">
        <f>C16+D16+E16+F16+G16</f>
        <v>13</v>
      </c>
      <c r="K16" s="29"/>
    </row>
    <row r="17" spans="1:10" ht="39" customHeight="1" thickBot="1" x14ac:dyDescent="0.3">
      <c r="A17" s="69" t="s">
        <v>23</v>
      </c>
      <c r="B17" s="70"/>
      <c r="C17" s="41">
        <f>C6+C7+C8+C9+C10+C11+C12+C13+C14+C16+C15</f>
        <v>20</v>
      </c>
      <c r="D17" s="42">
        <f>D6+D7+D8+D9+D10+D11+D12+D13+D14+D16+D15</f>
        <v>22</v>
      </c>
      <c r="E17" s="42">
        <f>E6+E7+E8+E9+E10+E11+E12+E13+E14+E16+E15</f>
        <v>24</v>
      </c>
      <c r="F17" s="42">
        <f>F6+F7+F8+F9+F10+F11+F12+F13+F14+F16+F15</f>
        <v>26</v>
      </c>
      <c r="G17" s="43">
        <f>G6+G7+G8+G9+G10+G11+G12+G13+G14+G16+G15</f>
        <v>26</v>
      </c>
      <c r="H17" s="52">
        <f>H6+H7+H8+H9+H10+H13+H15+H16</f>
        <v>15</v>
      </c>
      <c r="I17" s="52">
        <f>I6+I7+I8+I9+I10+I13+I15+I16</f>
        <v>103</v>
      </c>
      <c r="J17" s="49">
        <f>SUM(J6:J16)</f>
        <v>117</v>
      </c>
    </row>
    <row r="18" spans="1:10" ht="39" customHeight="1" x14ac:dyDescent="0.25">
      <c r="A18" s="50"/>
      <c r="B18" s="50"/>
      <c r="C18" s="82">
        <f>SUM(C17:G17)</f>
        <v>118</v>
      </c>
      <c r="D18" s="83"/>
      <c r="E18" s="83"/>
      <c r="F18" s="83"/>
      <c r="G18" s="83"/>
      <c r="H18" s="84">
        <f>H17+I17</f>
        <v>118</v>
      </c>
      <c r="I18" s="83"/>
      <c r="J18" s="51"/>
    </row>
    <row r="19" spans="1:10" x14ac:dyDescent="0.25">
      <c r="A19" s="44"/>
      <c r="B19" s="2" t="s">
        <v>35</v>
      </c>
    </row>
    <row r="20" spans="1:10" x14ac:dyDescent="0.25">
      <c r="A20" s="53" t="s">
        <v>44</v>
      </c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25.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</row>
  </sheetData>
  <mergeCells count="23">
    <mergeCell ref="K6:K7"/>
    <mergeCell ref="K10:K12"/>
    <mergeCell ref="K13:K14"/>
    <mergeCell ref="H10:H12"/>
    <mergeCell ref="I10:I12"/>
    <mergeCell ref="J10:J12"/>
    <mergeCell ref="I13:I14"/>
    <mergeCell ref="H13:H14"/>
    <mergeCell ref="A20:J21"/>
    <mergeCell ref="A2:J2"/>
    <mergeCell ref="A13:A14"/>
    <mergeCell ref="A6:A7"/>
    <mergeCell ref="A10:A12"/>
    <mergeCell ref="C3:G4"/>
    <mergeCell ref="J13:J14"/>
    <mergeCell ref="A17:B17"/>
    <mergeCell ref="A3:A5"/>
    <mergeCell ref="B3:B5"/>
    <mergeCell ref="H3:J3"/>
    <mergeCell ref="H4:I4"/>
    <mergeCell ref="H5:I5"/>
    <mergeCell ref="C18:G18"/>
    <mergeCell ref="H18:I18"/>
  </mergeCells>
  <phoneticPr fontId="2" type="noConversion"/>
  <pageMargins left="0.59055118110236227" right="0.59055118110236227" top="0.98425196850393704" bottom="0.98425196850393704" header="0.51181102362204722" footer="0.51181102362204722"/>
  <pageSetup paperSize="9" orientation="landscape" horizontalDpi="4294967293" r:id="rId1"/>
  <headerFooter alignWithMargins="0">
    <oddHeader>&amp;LŠVP   &amp;CZákladní škola Benátky nad Jizerou, Husovo náměstí 55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Václav Burkovec</cp:lastModifiedBy>
  <cp:lastPrinted>2018-09-04T05:57:43Z</cp:lastPrinted>
  <dcterms:created xsi:type="dcterms:W3CDTF">2007-08-22T12:16:49Z</dcterms:created>
  <dcterms:modified xsi:type="dcterms:W3CDTF">2023-12-08T07:25:21Z</dcterms:modified>
</cp:coreProperties>
</file>